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2" l="1"/>
  <c r="G8" i="2" s="1"/>
  <c r="F7" i="2"/>
  <c r="G7" i="2" s="1"/>
  <c r="F6" i="2" l="1"/>
  <c r="G6" i="2" s="1"/>
</calcChain>
</file>

<file path=xl/sharedStrings.xml><?xml version="1.0" encoding="utf-8"?>
<sst xmlns="http://schemas.openxmlformats.org/spreadsheetml/2006/main" count="50" uniqueCount="39">
  <si>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</si>
  <si>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</si>
  <si>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</si>
  <si>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</si>
  <si>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</si>
  <si>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</si>
  <si>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</si>
  <si>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</si>
  <si>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</si>
  <si>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</si>
  <si>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</si>
  <si>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</si>
  <si>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</si>
  <si>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</si>
  <si>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</si>
  <si>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</si>
  <si>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</si>
  <si>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</si>
  <si>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 xml:space="preserve">Gözden Geçirme Tarihi: </t>
  </si>
  <si>
    <t>İdari ve Mali İşler Daire Başkanlığı 
RİSK ANALİZİ</t>
  </si>
  <si>
    <t xml:space="preserve">İhale sürecine dahil olan firmaların kamu ihale kurumuna itirazı nedeniyle mal/hizmet temin süresinin uzaması </t>
  </si>
  <si>
    <t>İhale uzama süresi öngörülerek erken ihale yapılmaktadır</t>
  </si>
  <si>
    <t>Yok</t>
  </si>
  <si>
    <t>Kabullenme</t>
  </si>
  <si>
    <t>Ürün barkodlama sistemi kullanılmaya başlandı, birimler bilgilendirildi.</t>
  </si>
  <si>
    <t>Demirbaş Kayıt Listesi</t>
  </si>
  <si>
    <t>Azaltma</t>
  </si>
  <si>
    <t>Barkodlama sisteminin yaygınlaştırılması</t>
  </si>
  <si>
    <t>İMİD</t>
  </si>
  <si>
    <t>İnsan, Ekipman</t>
  </si>
  <si>
    <t xml:space="preserve">Ürünlerin ilgili kişilere hatalı ya da zimmetlenmeden verilmesi nedeniyle zimmet kayıtlarının doğru işlenememesi </t>
  </si>
  <si>
    <t xml:space="preserve">Kayıtlı demirbaşlar ile zimmetli demirbaşların eşleştirilmesi </t>
  </si>
  <si>
    <t>Personel talep edilecek</t>
  </si>
  <si>
    <t>İnsan</t>
  </si>
  <si>
    <t>Personel görevlendirme yazısı</t>
  </si>
  <si>
    <t xml:space="preserve">Satın alınan sarf/demirbaş malzemelerin kurum içi dağıtımlarda ilgili birimlere zamanında teslim edilememesi </t>
  </si>
  <si>
    <t>ÖNEMSİZ</t>
  </si>
  <si>
    <t>Dokuman No: SİÜ-RA-015
Revizyon Tarihi: 15.10.2018
Revizyon No: 00</t>
  </si>
  <si>
    <t>Doküman No: SİÜ-FR-1075;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</si>
</sst>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3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2" fillId="0" borderId="0"/>
    <xf numFmtId="164" fontId="2" fillId="0" borderId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center" vertical="center" wrapText="1"/>
    </xf>
    <xf numFmtId="14" fontId="6" fillId="0" borderId="1" xfId="1" quotePrefix="1" applyNumberFormat="1" applyFont="1" applyFill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1" quotePrefix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14" fontId="9" fillId="0" borderId="0" xfId="1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left"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1095375</xdr:colOff>
      <xdr:row>0</xdr:row>
      <xdr:rowOff>701217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095375" cy="701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tabSelected="1" zoomScale="80" zoomScaleNormal="8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M20" sqref="M20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customWidth="1"/>
    <col min="17" max="18" width="10.42578125" style="2" customWidth="1"/>
    <col min="19" max="16384" width="10.7109375" style="1"/>
  </cols>
  <sheetData>
    <row r="1" spans="1:18" ht="69" customHeight="1" x14ac:dyDescent="0.2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7.75" customHeight="1" x14ac:dyDescent="0.2">
      <c r="A2" s="14" t="s">
        <v>18</v>
      </c>
      <c r="B2" s="15">
        <v>43353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4.75" customHeight="1" x14ac:dyDescent="0.2">
      <c r="A3" s="18" t="s">
        <v>37</v>
      </c>
      <c r="B3" s="21" t="s">
        <v>12</v>
      </c>
      <c r="C3" s="21"/>
      <c r="D3" s="21"/>
      <c r="E3" s="21"/>
      <c r="F3" s="21"/>
      <c r="G3" s="21"/>
      <c r="H3" s="22"/>
      <c r="I3" s="23" t="s">
        <v>13</v>
      </c>
      <c r="J3" s="23"/>
      <c r="K3" s="23"/>
      <c r="L3" s="23"/>
      <c r="M3" s="23"/>
      <c r="N3" s="24" t="s">
        <v>15</v>
      </c>
      <c r="O3" s="24"/>
      <c r="P3" s="24"/>
      <c r="Q3" s="24"/>
      <c r="R3" s="24"/>
    </row>
    <row r="4" spans="1:18" ht="24.75" customHeight="1" x14ac:dyDescent="0.2">
      <c r="A4" s="19"/>
      <c r="B4" s="25"/>
      <c r="C4" s="25"/>
      <c r="D4" s="25"/>
      <c r="E4" s="25"/>
      <c r="F4" s="25"/>
      <c r="G4" s="25"/>
      <c r="H4" s="26"/>
      <c r="I4" s="23"/>
      <c r="J4" s="23"/>
      <c r="K4" s="23"/>
      <c r="L4" s="23"/>
      <c r="M4" s="23"/>
      <c r="N4" s="27" t="s">
        <v>11</v>
      </c>
      <c r="O4" s="27"/>
      <c r="P4" s="27"/>
      <c r="Q4" s="27"/>
      <c r="R4" s="27"/>
    </row>
    <row r="5" spans="1:18" ht="29.1" customHeight="1" x14ac:dyDescent="0.2">
      <c r="A5" s="28" t="s">
        <v>14</v>
      </c>
      <c r="B5" s="28" t="s">
        <v>9</v>
      </c>
      <c r="C5" s="28" t="s">
        <v>1</v>
      </c>
      <c r="D5" s="28" t="s">
        <v>2</v>
      </c>
      <c r="E5" s="28" t="s">
        <v>3</v>
      </c>
      <c r="F5" s="28" t="s">
        <v>0</v>
      </c>
      <c r="G5" s="28" t="s">
        <v>16</v>
      </c>
      <c r="H5" s="28" t="s">
        <v>10</v>
      </c>
      <c r="I5" s="28" t="s">
        <v>4</v>
      </c>
      <c r="J5" s="28" t="s">
        <v>5</v>
      </c>
      <c r="K5" s="28" t="s">
        <v>6</v>
      </c>
      <c r="L5" s="28" t="s">
        <v>7</v>
      </c>
      <c r="M5" s="28" t="s">
        <v>8</v>
      </c>
      <c r="N5" s="29" t="s">
        <v>2</v>
      </c>
      <c r="O5" s="29" t="s">
        <v>3</v>
      </c>
      <c r="P5" s="29" t="s">
        <v>0</v>
      </c>
      <c r="Q5" s="30" t="s">
        <v>17</v>
      </c>
      <c r="R5" s="29" t="s">
        <v>10</v>
      </c>
    </row>
    <row r="6" spans="1:18" s="3" customFormat="1" ht="63.95" customHeight="1" x14ac:dyDescent="0.2">
      <c r="A6" s="4" t="s">
        <v>20</v>
      </c>
      <c r="B6" s="4" t="s">
        <v>21</v>
      </c>
      <c r="C6" s="5" t="s">
        <v>22</v>
      </c>
      <c r="D6" s="5">
        <v>3</v>
      </c>
      <c r="E6" s="5">
        <v>1</v>
      </c>
      <c r="F6" s="12">
        <f>D6*E6</f>
        <v>3</v>
      </c>
      <c r="G6" s="5" t="str">
        <f>IF(F6&lt;4,"ÖNEMSİZ",IF(F6&lt;7,"ORTA",IF(F6&lt;10,"ÖNEMLİ","ÇOK ÖNEMLİ")))</f>
        <v>ÖNEMSİZ</v>
      </c>
      <c r="H6" s="5" t="s">
        <v>23</v>
      </c>
      <c r="I6" s="10"/>
      <c r="J6" s="6"/>
      <c r="K6" s="7"/>
      <c r="L6" s="7"/>
      <c r="M6" s="8"/>
      <c r="N6" s="9"/>
      <c r="O6" s="10"/>
      <c r="P6" s="10"/>
      <c r="Q6" s="5"/>
      <c r="R6" s="5"/>
    </row>
    <row r="7" spans="1:18" s="3" customFormat="1" ht="63.95" customHeight="1" x14ac:dyDescent="0.2">
      <c r="A7" s="4" t="s">
        <v>35</v>
      </c>
      <c r="B7" s="4" t="s">
        <v>22</v>
      </c>
      <c r="C7" s="5" t="s">
        <v>22</v>
      </c>
      <c r="D7" s="5">
        <v>2</v>
      </c>
      <c r="E7" s="5">
        <v>2</v>
      </c>
      <c r="F7" s="12">
        <f t="shared" ref="F7:F8" si="0">D7*E7</f>
        <v>4</v>
      </c>
      <c r="G7" s="5" t="str">
        <f t="shared" ref="G7:G8" si="1">IF(F7&lt;4,"ÖNEMSİZ",IF(F7&lt;7,"ORTA",IF(F7&lt;10,"ÖNEMLİ","ÇOK ÖNEMLİ")))</f>
        <v>ORTA</v>
      </c>
      <c r="H7" s="5" t="s">
        <v>26</v>
      </c>
      <c r="I7" s="10" t="s">
        <v>32</v>
      </c>
      <c r="J7" s="6" t="s">
        <v>28</v>
      </c>
      <c r="K7" s="7">
        <v>43534</v>
      </c>
      <c r="L7" s="7" t="s">
        <v>33</v>
      </c>
      <c r="M7" s="8" t="s">
        <v>34</v>
      </c>
      <c r="N7" s="6">
        <v>2</v>
      </c>
      <c r="O7" s="16">
        <v>1</v>
      </c>
      <c r="P7" s="16">
        <v>2</v>
      </c>
      <c r="Q7" s="5" t="s">
        <v>36</v>
      </c>
      <c r="R7" s="5" t="s">
        <v>23</v>
      </c>
    </row>
    <row r="8" spans="1:18" s="3" customFormat="1" ht="63.95" customHeight="1" x14ac:dyDescent="0.2">
      <c r="A8" s="4" t="s">
        <v>30</v>
      </c>
      <c r="B8" s="4" t="s">
        <v>24</v>
      </c>
      <c r="C8" s="5" t="s">
        <v>25</v>
      </c>
      <c r="D8" s="5">
        <v>2</v>
      </c>
      <c r="E8" s="5">
        <v>3</v>
      </c>
      <c r="F8" s="12">
        <f t="shared" si="0"/>
        <v>6</v>
      </c>
      <c r="G8" s="5" t="str">
        <f t="shared" si="1"/>
        <v>ORTA</v>
      </c>
      <c r="H8" s="5" t="s">
        <v>26</v>
      </c>
      <c r="I8" s="10" t="s">
        <v>27</v>
      </c>
      <c r="J8" s="6" t="s">
        <v>28</v>
      </c>
      <c r="K8" s="7">
        <v>43534</v>
      </c>
      <c r="L8" s="7" t="s">
        <v>29</v>
      </c>
      <c r="M8" s="7" t="s">
        <v>31</v>
      </c>
      <c r="N8" s="16">
        <v>2</v>
      </c>
      <c r="O8" s="16">
        <v>1</v>
      </c>
      <c r="P8" s="16">
        <v>2</v>
      </c>
      <c r="Q8" s="5" t="s">
        <v>36</v>
      </c>
      <c r="R8" s="5" t="s">
        <v>23</v>
      </c>
    </row>
    <row r="9" spans="1:18" s="3" customFormat="1" ht="63.95" customHeight="1" x14ac:dyDescent="0.2">
      <c r="A9" s="4"/>
      <c r="B9" s="4"/>
      <c r="C9" s="5"/>
      <c r="D9" s="5"/>
      <c r="E9" s="5"/>
      <c r="F9" s="12"/>
      <c r="G9" s="5"/>
      <c r="H9" s="5"/>
      <c r="I9" s="10"/>
      <c r="J9" s="6"/>
      <c r="K9" s="7"/>
      <c r="L9" s="7"/>
      <c r="M9" s="11"/>
      <c r="N9" s="8"/>
      <c r="O9" s="9"/>
      <c r="P9" s="10"/>
      <c r="Q9" s="5"/>
      <c r="R9" s="5"/>
    </row>
    <row r="10" spans="1:18" s="3" customFormat="1" ht="63.95" customHeight="1" x14ac:dyDescent="0.2">
      <c r="A10" s="4"/>
      <c r="B10" s="4"/>
      <c r="C10" s="5"/>
      <c r="D10" s="5"/>
      <c r="E10" s="5"/>
      <c r="F10" s="12"/>
      <c r="G10" s="5"/>
      <c r="H10" s="5"/>
      <c r="I10" s="10"/>
      <c r="J10" s="6"/>
      <c r="K10" s="7"/>
      <c r="L10" s="7"/>
      <c r="M10" s="7"/>
      <c r="N10" s="8"/>
      <c r="O10" s="9"/>
      <c r="P10" s="10"/>
      <c r="Q10" s="5"/>
      <c r="R10" s="5"/>
    </row>
    <row r="11" spans="1:18" x14ac:dyDescent="0.2">
      <c r="B11" s="17" t="s">
        <v>38</v>
      </c>
      <c r="C11" s="17"/>
      <c r="D11" s="17"/>
      <c r="E11" s="17"/>
      <c r="F11" s="17"/>
      <c r="G11" s="17"/>
      <c r="H11" s="17"/>
    </row>
  </sheetData>
  <sheetProtection selectLockedCells="1" selectUnlockedCells="1"/>
  <mergeCells count="7">
    <mergeCell ref="B11:H11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2018-09-10T11:27:38Z</cp:lastPrinted>
  <dcterms:created xsi:type="dcterms:W3CDTF">2018-01-02T09:19:03Z</dcterms:created>
  <dcterms:modified xsi:type="dcterms:W3CDTF">2018-09-10T11:28:23Z</dcterms:modified>
</cp:coreProperties>
</file>